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395" yWindow="-465" windowWidth="14160" windowHeight="124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  <c r="D58" i="1"/>
  <c r="E54" i="1"/>
  <c r="D54" i="1"/>
  <c r="E49" i="1"/>
  <c r="D49" i="1"/>
  <c r="E46" i="1"/>
  <c r="D46" i="1"/>
  <c r="E39" i="1"/>
  <c r="D39" i="1"/>
  <c r="E36" i="1"/>
  <c r="D36" i="1"/>
  <c r="E33" i="1"/>
  <c r="D33" i="1"/>
  <c r="E27" i="1"/>
  <c r="D27" i="1"/>
  <c r="E24" i="1"/>
  <c r="D24" i="1"/>
  <c r="E22" i="1"/>
  <c r="D22" i="1"/>
  <c r="E13" i="1"/>
  <c r="D13" i="1"/>
  <c r="E12" i="1" l="1"/>
  <c r="D12" i="1"/>
</calcChain>
</file>

<file path=xl/sharedStrings.xml><?xml version="1.0" encoding="utf-8"?>
<sst xmlns="http://schemas.openxmlformats.org/spreadsheetml/2006/main" count="161" uniqueCount="78">
  <si>
    <t>Распределение</t>
  </si>
  <si>
    <t>Наименование расхода</t>
  </si>
  <si>
    <t>Раз-дел</t>
  </si>
  <si>
    <t>Под-раз-дел</t>
  </si>
  <si>
    <t>2</t>
  </si>
  <si>
    <t>3</t>
  </si>
  <si>
    <t>5</t>
  </si>
  <si>
    <t>6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</si>
  <si>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</si>
  <si>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</si>
  <si>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</si>
  <si>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</si>
  <si>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</si>
  <si>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</si>
  <si>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</si>
  <si>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</si>
  <si>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</si>
  <si>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</si>
  <si>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</si>
  <si>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</si>
  <si>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</si>
  <si>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</si>
  <si>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</si>
  <si>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</si>
  <si>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</si>
  <si>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</si>
  <si>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</si>
  <si>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</si>
  <si>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</si>
  <si>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</si>
  <si>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</si>
  <si>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</si>
  <si>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</si>
  <si>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</si>
  <si>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</si>
  <si>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</si>
  <si>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</si>
  <si>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</si>
  <si>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</si>
  <si>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</si>
  <si>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</si>
  <si>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</si>
  <si>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</si>
  <si>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</si>
  <si>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</si>
  <si>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</si>
  <si>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</si>
  <si>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</si>
  <si>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</si>
  <si>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</si>
  <si>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</si>
  <si>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</si>
  <si>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</si>
  <si>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</si>
  <si>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</si>
  <si>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</si>
  <si>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</si>
  <si>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</si>
  <si>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</si>
  <si>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</si>
  <si>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</si>
  <si>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</si>
  <si>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</si>
  <si>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</si>
  <si>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</si>
  <si>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</si>
  <si>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</si>
  <si>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</si>
  <si>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</si>
  <si>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</si>
  <si>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</si>
  <si>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</si>
  <si>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 xml:space="preserve">     к решению Орловской районной Думы</t>
  </si>
  <si>
    <t>бюджетных ассигнований по разделам и подразделам классификации расходов бюджетов на 2026 год и на 2027 год</t>
  </si>
  <si>
    <t>Сумма               (тыс. рублей) 2026 год</t>
  </si>
  <si>
    <t>Сумма               (тыс. рублей) 2027 год</t>
  </si>
  <si>
    <t xml:space="preserve">                                                                                                                           Приложение № 6</t>
  </si>
  <si>
    <t xml:space="preserve">                                                                                                                      от  30.05.2025 №  43/439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</si>
</sst>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21">
    <xf numFmtId="0" fontId="0" fillId="0" borderId="0" xfId="0"/>
    <xf numFmtId="49" fontId="3" fillId="0" borderId="0" xfId="0" quotePrefix="1" applyNumberFormat="1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49" fontId="3" fillId="0" borderId="0" xfId="0" quotePrefix="1" applyNumberFormat="1" applyFont="1" applyAlignment="1">
      <alignment wrapText="1"/>
    </xf>
    <xf numFmtId="11" fontId="5" fillId="0" borderId="1" xfId="0" quotePrefix="1" applyNumberFormat="1" applyFont="1" applyBorder="1" applyAlignment="1">
      <alignment horizontal="center" vertical="top" wrapText="1"/>
    </xf>
    <xf numFmtId="49" fontId="5" fillId="0" borderId="1" xfId="0" quotePrefix="1" applyNumberFormat="1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/>
    <xf numFmtId="43" fontId="8" fillId="0" borderId="1" xfId="2" applyFont="1" applyBorder="1" applyAlignment="1">
      <alignment horizontal="center" vertical="top" wrapText="1"/>
    </xf>
    <xf numFmtId="43" fontId="5" fillId="0" borderId="1" xfId="2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49" fontId="4" fillId="0" borderId="0" xfId="1" applyNumberFormat="1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tabSelected="1" view="pageBreakPreview" topLeftCell="A18" zoomScale="85" zoomScaleNormal="100" zoomScaleSheetLayoutView="85" workbookViewId="0">
      <selection activeCell="A2" sqref="A2:E60"/>
    </sheetView>
  </sheetViews>
  <sheetFormatPr defaultRowHeight="15" x14ac:dyDescent="0.25"/>
  <cols>
    <col min="1" max="1" width="81.28515625" style="11" customWidth="1"/>
    <col min="2" max="2" width="4.28515625" style="11" customWidth="1"/>
    <col min="3" max="3" width="5.42578125" style="11" customWidth="1"/>
    <col min="4" max="4" width="18.85546875" style="12" customWidth="1"/>
    <col min="5" max="5" width="14.42578125" style="12" customWidth="1"/>
  </cols>
  <sheetData>
    <row r="2" spans="1:5" ht="18.75" x14ac:dyDescent="0.3">
      <c r="A2" s="18" t="s">
        <v>76</v>
      </c>
      <c r="B2" s="18"/>
      <c r="C2" s="18"/>
      <c r="D2" s="18"/>
      <c r="E2" s="18"/>
    </row>
    <row r="3" spans="1:5" ht="18.75" x14ac:dyDescent="0.3">
      <c r="A3" s="19" t="s">
        <v>72</v>
      </c>
      <c r="B3" s="19"/>
      <c r="C3" s="19"/>
      <c r="D3" s="19"/>
      <c r="E3" s="19"/>
    </row>
    <row r="4" spans="1:5" ht="18.75" x14ac:dyDescent="0.3">
      <c r="A4" s="18" t="s">
        <v>77</v>
      </c>
      <c r="B4" s="18"/>
      <c r="C4" s="18"/>
      <c r="D4" s="18"/>
      <c r="E4" s="18"/>
    </row>
    <row r="5" spans="1:5" ht="18.75" x14ac:dyDescent="0.3">
      <c r="A5" s="18"/>
      <c r="B5" s="18"/>
      <c r="C5" s="18"/>
      <c r="D5" s="18"/>
      <c r="E5" s="18"/>
    </row>
    <row r="6" spans="1:5" x14ac:dyDescent="0.25">
      <c r="A6" s="3"/>
      <c r="B6" s="1"/>
      <c r="C6" s="1"/>
      <c r="D6" s="2"/>
      <c r="E6" s="2"/>
    </row>
    <row r="7" spans="1:5" ht="27.95" customHeight="1" x14ac:dyDescent="0.3">
      <c r="A7" s="20" t="s">
        <v>0</v>
      </c>
      <c r="B7" s="20"/>
      <c r="C7" s="20"/>
      <c r="D7" s="20"/>
      <c r="E7" s="20"/>
    </row>
    <row r="8" spans="1:5" ht="54" customHeight="1" x14ac:dyDescent="0.3">
      <c r="A8" s="17" t="s">
        <v>73</v>
      </c>
      <c r="B8" s="17"/>
      <c r="C8" s="17"/>
      <c r="D8" s="17"/>
      <c r="E8" s="17"/>
    </row>
    <row r="9" spans="1:5" x14ac:dyDescent="0.25">
      <c r="A9" s="3"/>
      <c r="B9" s="1"/>
      <c r="C9" s="1"/>
      <c r="D9" s="2"/>
      <c r="E9" s="2"/>
    </row>
    <row r="10" spans="1:5" ht="38.25" x14ac:dyDescent="0.25">
      <c r="A10" s="4" t="s">
        <v>1</v>
      </c>
      <c r="B10" s="5" t="s">
        <v>2</v>
      </c>
      <c r="C10" s="5" t="s">
        <v>3</v>
      </c>
      <c r="D10" s="6" t="s">
        <v>74</v>
      </c>
      <c r="E10" s="6" t="s">
        <v>75</v>
      </c>
    </row>
    <row r="11" spans="1:5" x14ac:dyDescent="0.25">
      <c r="A11" s="7">
        <v>1</v>
      </c>
      <c r="B11" s="7" t="s">
        <v>4</v>
      </c>
      <c r="C11" s="8" t="s">
        <v>5</v>
      </c>
      <c r="D11" s="8" t="s">
        <v>6</v>
      </c>
      <c r="E11" s="8" t="s">
        <v>7</v>
      </c>
    </row>
    <row r="12" spans="1:5" x14ac:dyDescent="0.25">
      <c r="A12" s="15" t="s">
        <v>8</v>
      </c>
      <c r="B12" s="9" t="s">
        <v>9</v>
      </c>
      <c r="C12" s="10" t="s">
        <v>9</v>
      </c>
      <c r="D12" s="13">
        <f>SUM(D13+D22+D24+D27+D33+D36+D39+D46+D49+D54+D58)</f>
        <v>464628.77</v>
      </c>
      <c r="E12" s="13">
        <f>SUM(E13+E22+E24+E27+E33+E36+E39+E46+E49+E54+E58)</f>
        <v>471038.69999999995</v>
      </c>
    </row>
    <row r="13" spans="1:5" x14ac:dyDescent="0.25">
      <c r="A13" s="15" t="s">
        <v>10</v>
      </c>
      <c r="B13" s="9" t="s">
        <v>11</v>
      </c>
      <c r="C13" s="10" t="s">
        <v>9</v>
      </c>
      <c r="D13" s="13">
        <f>SUM(D14+D15+D16+D17+D18+D19+D20+D21)</f>
        <v>54944.850000000006</v>
      </c>
      <c r="E13" s="13">
        <f>SUM(E14+E15+E16+E17+E18+E19+E20+E21)</f>
        <v>61505.279999999999</v>
      </c>
    </row>
    <row r="14" spans="1:5" ht="31.7" customHeight="1" x14ac:dyDescent="0.25">
      <c r="A14" s="16" t="s">
        <v>12</v>
      </c>
      <c r="B14" s="7" t="s">
        <v>11</v>
      </c>
      <c r="C14" s="8" t="s">
        <v>13</v>
      </c>
      <c r="D14" s="14">
        <v>1759.8</v>
      </c>
      <c r="E14" s="14">
        <v>1759.8</v>
      </c>
    </row>
    <row r="15" spans="1:5" ht="31.7" customHeight="1" x14ac:dyDescent="0.25">
      <c r="A15" s="16" t="s">
        <v>14</v>
      </c>
      <c r="B15" s="7" t="s">
        <v>11</v>
      </c>
      <c r="C15" s="8" t="s">
        <v>15</v>
      </c>
      <c r="D15" s="14">
        <v>120</v>
      </c>
      <c r="E15" s="14">
        <v>120</v>
      </c>
    </row>
    <row r="16" spans="1:5" ht="25.5" x14ac:dyDescent="0.25">
      <c r="A16" s="16" t="s">
        <v>16</v>
      </c>
      <c r="B16" s="7" t="s">
        <v>11</v>
      </c>
      <c r="C16" s="8" t="s">
        <v>17</v>
      </c>
      <c r="D16" s="14">
        <v>33204.339999999997</v>
      </c>
      <c r="E16" s="14">
        <v>33568.04</v>
      </c>
    </row>
    <row r="17" spans="1:5" x14ac:dyDescent="0.25">
      <c r="A17" s="16" t="s">
        <v>18</v>
      </c>
      <c r="B17" s="7" t="s">
        <v>11</v>
      </c>
      <c r="C17" s="8" t="s">
        <v>19</v>
      </c>
      <c r="D17" s="14">
        <v>16.41</v>
      </c>
      <c r="E17" s="14">
        <v>4.1399999999999997</v>
      </c>
    </row>
    <row r="18" spans="1:5" ht="30" customHeight="1" x14ac:dyDescent="0.25">
      <c r="A18" s="16" t="s">
        <v>20</v>
      </c>
      <c r="B18" s="7" t="s">
        <v>11</v>
      </c>
      <c r="C18" s="8" t="s">
        <v>21</v>
      </c>
      <c r="D18" s="14">
        <v>9053.7999999999993</v>
      </c>
      <c r="E18" s="14">
        <v>9111.6</v>
      </c>
    </row>
    <row r="19" spans="1:5" x14ac:dyDescent="0.25">
      <c r="A19" s="16" t="s">
        <v>22</v>
      </c>
      <c r="B19" s="7" t="s">
        <v>11</v>
      </c>
      <c r="C19" s="8" t="s">
        <v>23</v>
      </c>
      <c r="D19" s="14">
        <v>0</v>
      </c>
      <c r="E19" s="14">
        <v>0</v>
      </c>
    </row>
    <row r="20" spans="1:5" x14ac:dyDescent="0.25">
      <c r="A20" s="16" t="s">
        <v>24</v>
      </c>
      <c r="B20" s="7" t="s">
        <v>11</v>
      </c>
      <c r="C20" s="8" t="s">
        <v>25</v>
      </c>
      <c r="D20" s="14">
        <v>100</v>
      </c>
      <c r="E20" s="14">
        <v>100</v>
      </c>
    </row>
    <row r="21" spans="1:5" x14ac:dyDescent="0.25">
      <c r="A21" s="16" t="s">
        <v>26</v>
      </c>
      <c r="B21" s="7" t="s">
        <v>11</v>
      </c>
      <c r="C21" s="8" t="s">
        <v>27</v>
      </c>
      <c r="D21" s="14">
        <v>10690.5</v>
      </c>
      <c r="E21" s="14">
        <v>16841.7</v>
      </c>
    </row>
    <row r="22" spans="1:5" x14ac:dyDescent="0.25">
      <c r="A22" s="15" t="s">
        <v>28</v>
      </c>
      <c r="B22" s="9" t="s">
        <v>13</v>
      </c>
      <c r="C22" s="10" t="s">
        <v>9</v>
      </c>
      <c r="D22" s="13">
        <f>SUM(D23)</f>
        <v>24</v>
      </c>
      <c r="E22" s="13">
        <f>SUM(E23)</f>
        <v>25</v>
      </c>
    </row>
    <row r="23" spans="1:5" x14ac:dyDescent="0.25">
      <c r="A23" s="16" t="s">
        <v>29</v>
      </c>
      <c r="B23" s="7" t="s">
        <v>13</v>
      </c>
      <c r="C23" s="8" t="s">
        <v>17</v>
      </c>
      <c r="D23" s="14">
        <v>24</v>
      </c>
      <c r="E23" s="14">
        <v>25</v>
      </c>
    </row>
    <row r="24" spans="1:5" x14ac:dyDescent="0.25">
      <c r="A24" s="15" t="s">
        <v>30</v>
      </c>
      <c r="B24" s="9" t="s">
        <v>15</v>
      </c>
      <c r="C24" s="10" t="s">
        <v>9</v>
      </c>
      <c r="D24" s="13">
        <f>SUM(D25+D26)</f>
        <v>2398</v>
      </c>
      <c r="E24" s="13">
        <f>SUM(E25+E26)</f>
        <v>2398</v>
      </c>
    </row>
    <row r="25" spans="1:5" ht="27" customHeight="1" x14ac:dyDescent="0.25">
      <c r="A25" s="16" t="s">
        <v>31</v>
      </c>
      <c r="B25" s="7" t="s">
        <v>15</v>
      </c>
      <c r="C25" s="8" t="s">
        <v>32</v>
      </c>
      <c r="D25" s="14">
        <v>2246</v>
      </c>
      <c r="E25" s="14">
        <v>2246</v>
      </c>
    </row>
    <row r="26" spans="1:5" ht="17.25" customHeight="1" x14ac:dyDescent="0.25">
      <c r="A26" s="16" t="s">
        <v>33</v>
      </c>
      <c r="B26" s="7" t="s">
        <v>15</v>
      </c>
      <c r="C26" s="8" t="s">
        <v>34</v>
      </c>
      <c r="D26" s="14">
        <v>152</v>
      </c>
      <c r="E26" s="14">
        <v>152</v>
      </c>
    </row>
    <row r="27" spans="1:5" x14ac:dyDescent="0.25">
      <c r="A27" s="15" t="s">
        <v>35</v>
      </c>
      <c r="B27" s="9" t="s">
        <v>17</v>
      </c>
      <c r="C27" s="10" t="s">
        <v>9</v>
      </c>
      <c r="D27" s="13">
        <f>SUM(D28+D29+D30+D31+D32)</f>
        <v>47713.1</v>
      </c>
      <c r="E27" s="13">
        <f>SUM(E28+E29+E30+E31+E32)</f>
        <v>46556.1</v>
      </c>
    </row>
    <row r="28" spans="1:5" x14ac:dyDescent="0.25">
      <c r="A28" s="16" t="s">
        <v>36</v>
      </c>
      <c r="B28" s="7" t="s">
        <v>17</v>
      </c>
      <c r="C28" s="8" t="s">
        <v>11</v>
      </c>
      <c r="D28" s="14">
        <v>50</v>
      </c>
      <c r="E28" s="14">
        <v>50</v>
      </c>
    </row>
    <row r="29" spans="1:5" x14ac:dyDescent="0.25">
      <c r="A29" s="16" t="s">
        <v>37</v>
      </c>
      <c r="B29" s="7" t="s">
        <v>17</v>
      </c>
      <c r="C29" s="8" t="s">
        <v>19</v>
      </c>
      <c r="D29" s="14">
        <v>12296.2</v>
      </c>
      <c r="E29" s="14">
        <v>12209.7</v>
      </c>
    </row>
    <row r="30" spans="1:5" x14ac:dyDescent="0.25">
      <c r="A30" s="16" t="s">
        <v>38</v>
      </c>
      <c r="B30" s="7" t="s">
        <v>17</v>
      </c>
      <c r="C30" s="8" t="s">
        <v>39</v>
      </c>
      <c r="D30" s="14">
        <v>2056.1</v>
      </c>
      <c r="E30" s="14">
        <v>2260.1</v>
      </c>
    </row>
    <row r="31" spans="1:5" x14ac:dyDescent="0.25">
      <c r="A31" s="16" t="s">
        <v>40</v>
      </c>
      <c r="B31" s="7" t="s">
        <v>17</v>
      </c>
      <c r="C31" s="8" t="s">
        <v>41</v>
      </c>
      <c r="D31" s="14">
        <v>31477.1</v>
      </c>
      <c r="E31" s="14">
        <v>31502.6</v>
      </c>
    </row>
    <row r="32" spans="1:5" x14ac:dyDescent="0.25">
      <c r="A32" s="16" t="s">
        <v>42</v>
      </c>
      <c r="B32" s="7" t="s">
        <v>17</v>
      </c>
      <c r="C32" s="8" t="s">
        <v>43</v>
      </c>
      <c r="D32" s="14">
        <v>1833.7</v>
      </c>
      <c r="E32" s="14">
        <v>533.70000000000005</v>
      </c>
    </row>
    <row r="33" spans="1:5" x14ac:dyDescent="0.25">
      <c r="A33" s="15" t="s">
        <v>44</v>
      </c>
      <c r="B33" s="9" t="s">
        <v>19</v>
      </c>
      <c r="C33" s="10" t="s">
        <v>9</v>
      </c>
      <c r="D33" s="13">
        <f>SUM(D34+D35)</f>
        <v>1700</v>
      </c>
      <c r="E33" s="13">
        <f>SUM(E34+E35)</f>
        <v>1700</v>
      </c>
    </row>
    <row r="34" spans="1:5" x14ac:dyDescent="0.25">
      <c r="A34" s="16" t="s">
        <v>45</v>
      </c>
      <c r="B34" s="7" t="s">
        <v>19</v>
      </c>
      <c r="C34" s="8" t="s">
        <v>11</v>
      </c>
      <c r="D34" s="14">
        <v>500</v>
      </c>
      <c r="E34" s="14">
        <v>500</v>
      </c>
    </row>
    <row r="35" spans="1:5" x14ac:dyDescent="0.25">
      <c r="A35" s="16" t="s">
        <v>46</v>
      </c>
      <c r="B35" s="7" t="s">
        <v>19</v>
      </c>
      <c r="C35" s="8" t="s">
        <v>13</v>
      </c>
      <c r="D35" s="14">
        <v>1200</v>
      </c>
      <c r="E35" s="14">
        <v>1200</v>
      </c>
    </row>
    <row r="36" spans="1:5" x14ac:dyDescent="0.25">
      <c r="A36" s="15" t="s">
        <v>47</v>
      </c>
      <c r="B36" s="9" t="s">
        <v>21</v>
      </c>
      <c r="C36" s="10" t="s">
        <v>9</v>
      </c>
      <c r="D36" s="13">
        <f>SUM(D37+D38)</f>
        <v>1427.4</v>
      </c>
      <c r="E36" s="13">
        <f>SUM(E37+E38)</f>
        <v>1427.4</v>
      </c>
    </row>
    <row r="37" spans="1:5" x14ac:dyDescent="0.25">
      <c r="A37" s="16" t="s">
        <v>48</v>
      </c>
      <c r="B37" s="7" t="s">
        <v>21</v>
      </c>
      <c r="C37" s="8" t="s">
        <v>11</v>
      </c>
      <c r="D37" s="14">
        <v>168</v>
      </c>
      <c r="E37" s="14">
        <v>168</v>
      </c>
    </row>
    <row r="38" spans="1:5" x14ac:dyDescent="0.25">
      <c r="A38" s="16" t="s">
        <v>49</v>
      </c>
      <c r="B38" s="7" t="s">
        <v>21</v>
      </c>
      <c r="C38" s="8" t="s">
        <v>19</v>
      </c>
      <c r="D38" s="14">
        <v>1259.4000000000001</v>
      </c>
      <c r="E38" s="14">
        <v>1259.4000000000001</v>
      </c>
    </row>
    <row r="39" spans="1:5" x14ac:dyDescent="0.25">
      <c r="A39" s="15" t="s">
        <v>50</v>
      </c>
      <c r="B39" s="9" t="s">
        <v>23</v>
      </c>
      <c r="C39" s="10" t="s">
        <v>9</v>
      </c>
      <c r="D39" s="13">
        <f>SUM(D40+D41+D42+D43+D44+D45)</f>
        <v>237998.55000000002</v>
      </c>
      <c r="E39" s="13">
        <f>SUM(E40+E41+E42+E43+E44+E45)</f>
        <v>238690.92</v>
      </c>
    </row>
    <row r="40" spans="1:5" x14ac:dyDescent="0.25">
      <c r="A40" s="16" t="s">
        <v>51</v>
      </c>
      <c r="B40" s="7" t="s">
        <v>23</v>
      </c>
      <c r="C40" s="8" t="s">
        <v>11</v>
      </c>
      <c r="D40" s="14">
        <v>75997.2</v>
      </c>
      <c r="E40" s="14">
        <v>76242.3</v>
      </c>
    </row>
    <row r="41" spans="1:5" x14ac:dyDescent="0.25">
      <c r="A41" s="16" t="s">
        <v>52</v>
      </c>
      <c r="B41" s="7" t="s">
        <v>23</v>
      </c>
      <c r="C41" s="8" t="s">
        <v>13</v>
      </c>
      <c r="D41" s="14">
        <v>129507.46</v>
      </c>
      <c r="E41" s="14">
        <v>129624.83</v>
      </c>
    </row>
    <row r="42" spans="1:5" x14ac:dyDescent="0.25">
      <c r="A42" s="16" t="s">
        <v>53</v>
      </c>
      <c r="B42" s="7" t="s">
        <v>23</v>
      </c>
      <c r="C42" s="8" t="s">
        <v>15</v>
      </c>
      <c r="D42" s="14">
        <v>20045</v>
      </c>
      <c r="E42" s="14">
        <v>20365.900000000001</v>
      </c>
    </row>
    <row r="43" spans="1:5" x14ac:dyDescent="0.25">
      <c r="A43" s="16" t="s">
        <v>54</v>
      </c>
      <c r="B43" s="7" t="s">
        <v>23</v>
      </c>
      <c r="C43" s="8" t="s">
        <v>19</v>
      </c>
      <c r="D43" s="14">
        <v>72.67</v>
      </c>
      <c r="E43" s="14">
        <v>72.67</v>
      </c>
    </row>
    <row r="44" spans="1:5" x14ac:dyDescent="0.25">
      <c r="A44" s="16" t="s">
        <v>55</v>
      </c>
      <c r="B44" s="7" t="s">
        <v>23</v>
      </c>
      <c r="C44" s="8" t="s">
        <v>23</v>
      </c>
      <c r="D44" s="14">
        <v>90</v>
      </c>
      <c r="E44" s="14">
        <v>90</v>
      </c>
    </row>
    <row r="45" spans="1:5" x14ac:dyDescent="0.25">
      <c r="A45" s="16" t="s">
        <v>56</v>
      </c>
      <c r="B45" s="7" t="s">
        <v>23</v>
      </c>
      <c r="C45" s="8" t="s">
        <v>41</v>
      </c>
      <c r="D45" s="14">
        <v>12286.22</v>
      </c>
      <c r="E45" s="14">
        <v>12295.22</v>
      </c>
    </row>
    <row r="46" spans="1:5" x14ac:dyDescent="0.25">
      <c r="A46" s="15" t="s">
        <v>57</v>
      </c>
      <c r="B46" s="9" t="s">
        <v>39</v>
      </c>
      <c r="C46" s="10" t="s">
        <v>9</v>
      </c>
      <c r="D46" s="13">
        <f>SUM(D47+D48)</f>
        <v>31717.67</v>
      </c>
      <c r="E46" s="13">
        <f>SUM(E47+E48)</f>
        <v>32015.3</v>
      </c>
    </row>
    <row r="47" spans="1:5" x14ac:dyDescent="0.25">
      <c r="A47" s="16" t="s">
        <v>58</v>
      </c>
      <c r="B47" s="7" t="s">
        <v>39</v>
      </c>
      <c r="C47" s="8" t="s">
        <v>11</v>
      </c>
      <c r="D47" s="14">
        <v>26704.37</v>
      </c>
      <c r="E47" s="14">
        <v>27002</v>
      </c>
    </row>
    <row r="48" spans="1:5" x14ac:dyDescent="0.25">
      <c r="A48" s="16" t="s">
        <v>59</v>
      </c>
      <c r="B48" s="7" t="s">
        <v>39</v>
      </c>
      <c r="C48" s="8" t="s">
        <v>17</v>
      </c>
      <c r="D48" s="14">
        <v>5013.3</v>
      </c>
      <c r="E48" s="14">
        <v>5013.3</v>
      </c>
    </row>
    <row r="49" spans="1:5" x14ac:dyDescent="0.25">
      <c r="A49" s="15" t="s">
        <v>60</v>
      </c>
      <c r="B49" s="9" t="s">
        <v>32</v>
      </c>
      <c r="C49" s="10" t="s">
        <v>9</v>
      </c>
      <c r="D49" s="13">
        <f>SUM(D50+D51+D52+D53)</f>
        <v>13295.1</v>
      </c>
      <c r="E49" s="13">
        <f>SUM(E50+E51+E52+E53)</f>
        <v>14183.1</v>
      </c>
    </row>
    <row r="50" spans="1:5" x14ac:dyDescent="0.25">
      <c r="A50" s="16" t="s">
        <v>61</v>
      </c>
      <c r="B50" s="7" t="s">
        <v>32</v>
      </c>
      <c r="C50" s="8" t="s">
        <v>11</v>
      </c>
      <c r="D50" s="14">
        <v>2600</v>
      </c>
      <c r="E50" s="14">
        <v>2600</v>
      </c>
    </row>
    <row r="51" spans="1:5" x14ac:dyDescent="0.25">
      <c r="A51" s="16" t="s">
        <v>62</v>
      </c>
      <c r="B51" s="7" t="s">
        <v>32</v>
      </c>
      <c r="C51" s="8" t="s">
        <v>15</v>
      </c>
      <c r="D51" s="14">
        <v>4146</v>
      </c>
      <c r="E51" s="14">
        <v>4325</v>
      </c>
    </row>
    <row r="52" spans="1:5" x14ac:dyDescent="0.25">
      <c r="A52" s="16" t="s">
        <v>63</v>
      </c>
      <c r="B52" s="7" t="s">
        <v>32</v>
      </c>
      <c r="C52" s="8" t="s">
        <v>17</v>
      </c>
      <c r="D52" s="14">
        <v>6479.1</v>
      </c>
      <c r="E52" s="14">
        <v>7188.1</v>
      </c>
    </row>
    <row r="53" spans="1:5" x14ac:dyDescent="0.25">
      <c r="A53" s="16" t="s">
        <v>64</v>
      </c>
      <c r="B53" s="7" t="s">
        <v>32</v>
      </c>
      <c r="C53" s="8" t="s">
        <v>21</v>
      </c>
      <c r="D53" s="14">
        <v>70</v>
      </c>
      <c r="E53" s="14">
        <v>70</v>
      </c>
    </row>
    <row r="54" spans="1:5" x14ac:dyDescent="0.25">
      <c r="A54" s="15" t="s">
        <v>65</v>
      </c>
      <c r="B54" s="9" t="s">
        <v>25</v>
      </c>
      <c r="C54" s="10" t="s">
        <v>9</v>
      </c>
      <c r="D54" s="13">
        <f>SUM(D55+D56+D57)</f>
        <v>17347.2</v>
      </c>
      <c r="E54" s="13">
        <f>SUM(E55+E56+E57)</f>
        <v>17591</v>
      </c>
    </row>
    <row r="55" spans="1:5" x14ac:dyDescent="0.25">
      <c r="A55" s="16" t="s">
        <v>66</v>
      </c>
      <c r="B55" s="7" t="s">
        <v>25</v>
      </c>
      <c r="C55" s="8" t="s">
        <v>11</v>
      </c>
      <c r="D55" s="14">
        <v>16367.2</v>
      </c>
      <c r="E55" s="14">
        <v>16611</v>
      </c>
    </row>
    <row r="56" spans="1:5" x14ac:dyDescent="0.25">
      <c r="A56" s="16" t="s">
        <v>67</v>
      </c>
      <c r="B56" s="7" t="s">
        <v>25</v>
      </c>
      <c r="C56" s="8" t="s">
        <v>13</v>
      </c>
      <c r="D56" s="14">
        <v>230</v>
      </c>
      <c r="E56" s="14">
        <v>230</v>
      </c>
    </row>
    <row r="57" spans="1:5" x14ac:dyDescent="0.25">
      <c r="A57" s="16" t="s">
        <v>68</v>
      </c>
      <c r="B57" s="7" t="s">
        <v>25</v>
      </c>
      <c r="C57" s="8" t="s">
        <v>15</v>
      </c>
      <c r="D57" s="14">
        <v>750</v>
      </c>
      <c r="E57" s="14">
        <v>750</v>
      </c>
    </row>
    <row r="58" spans="1:5" ht="30" customHeight="1" x14ac:dyDescent="0.25">
      <c r="A58" s="15" t="s">
        <v>69</v>
      </c>
      <c r="B58" s="9" t="s">
        <v>34</v>
      </c>
      <c r="C58" s="10" t="s">
        <v>9</v>
      </c>
      <c r="D58" s="13">
        <f>SUM(D59+D60)</f>
        <v>56062.9</v>
      </c>
      <c r="E58" s="13">
        <f>SUM(E59+E60)</f>
        <v>54946.600000000006</v>
      </c>
    </row>
    <row r="59" spans="1:5" ht="27.95" customHeight="1" x14ac:dyDescent="0.25">
      <c r="A59" s="16" t="s">
        <v>70</v>
      </c>
      <c r="B59" s="7" t="s">
        <v>34</v>
      </c>
      <c r="C59" s="8" t="s">
        <v>11</v>
      </c>
      <c r="D59" s="14">
        <v>2630</v>
      </c>
      <c r="E59" s="14">
        <v>2601.3000000000002</v>
      </c>
    </row>
    <row r="60" spans="1:5" x14ac:dyDescent="0.25">
      <c r="A60" s="16" t="s">
        <v>71</v>
      </c>
      <c r="B60" s="7" t="s">
        <v>34</v>
      </c>
      <c r="C60" s="8" t="s">
        <v>15</v>
      </c>
      <c r="D60" s="14">
        <v>53432.9</v>
      </c>
      <c r="E60" s="14">
        <v>52345.3</v>
      </c>
    </row>
  </sheetData>
  <mergeCells count="6">
    <mergeCell ref="A8:E8"/>
    <mergeCell ref="A2:E2"/>
    <mergeCell ref="A3:E3"/>
    <mergeCell ref="A4:E4"/>
    <mergeCell ref="A5:E5"/>
    <mergeCell ref="A7:E7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norkinamv</dc:creator>
  <cp:lastModifiedBy>Елена Николаевна</cp:lastModifiedBy>
  <cp:lastPrinted>2024-11-15T11:31:30Z</cp:lastPrinted>
  <dcterms:created xsi:type="dcterms:W3CDTF">2024-11-15T05:48:33Z</dcterms:created>
  <dcterms:modified xsi:type="dcterms:W3CDTF">2025-06-17T11:42:38Z</dcterms:modified>
</cp:coreProperties>
</file>